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ulos\Desktop\Fotovoltaica 21\Excel\Autoconsumo\"/>
    </mc:Choice>
  </mc:AlternateContent>
  <bookViews>
    <workbookView xWindow="0" yWindow="0" windowWidth="20490" windowHeight="8235"/>
  </bookViews>
  <sheets>
    <sheet name="Latitud" sheetId="1" r:id="rId1"/>
    <sheet name="Angulos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  <c r="Z17" i="1" l="1"/>
  <c r="Z16" i="1" l="1"/>
  <c r="Y5" i="1" l="1"/>
  <c r="I17" i="5" l="1"/>
  <c r="F17" i="5"/>
  <c r="C17" i="5"/>
  <c r="I16" i="5"/>
  <c r="F16" i="5"/>
  <c r="C16" i="5"/>
  <c r="I15" i="5"/>
  <c r="F15" i="5"/>
  <c r="C15" i="5"/>
  <c r="I14" i="5"/>
  <c r="F14" i="5"/>
  <c r="C14" i="5"/>
  <c r="I13" i="5"/>
  <c r="F13" i="5"/>
  <c r="C13" i="5"/>
  <c r="I12" i="5"/>
  <c r="F12" i="5"/>
  <c r="C12" i="5"/>
  <c r="I11" i="5"/>
  <c r="F11" i="5"/>
  <c r="C11" i="5"/>
  <c r="I10" i="5"/>
  <c r="F10" i="5"/>
  <c r="C10" i="5"/>
  <c r="I9" i="5"/>
  <c r="F9" i="5"/>
  <c r="C9" i="5"/>
  <c r="I8" i="5"/>
  <c r="F8" i="5"/>
  <c r="C8" i="5"/>
  <c r="I7" i="5"/>
  <c r="F7" i="5"/>
  <c r="C7" i="5"/>
  <c r="I6" i="5"/>
  <c r="F6" i="5"/>
  <c r="C6" i="5"/>
  <c r="I5" i="5"/>
  <c r="F5" i="5"/>
  <c r="C5" i="5"/>
  <c r="I4" i="5"/>
  <c r="F4" i="5"/>
  <c r="C4" i="5"/>
  <c r="P17" i="1" l="1"/>
  <c r="P21" i="1" s="1"/>
  <c r="P16" i="1"/>
  <c r="P14" i="1"/>
  <c r="S7" i="1"/>
  <c r="S6" i="1"/>
  <c r="P6" i="1" s="1"/>
  <c r="Z21" i="1"/>
  <c r="Y4" i="1" s="1"/>
  <c r="Z14" i="1"/>
  <c r="AC7" i="1"/>
  <c r="Z7" i="1" s="1"/>
  <c r="AC6" i="1"/>
  <c r="Z6" i="1" s="1"/>
  <c r="P18" i="1" l="1"/>
  <c r="Z18" i="1"/>
  <c r="P7" i="1"/>
  <c r="Z26" i="1" l="1"/>
  <c r="I12" i="1"/>
  <c r="I19" i="1"/>
  <c r="I18" i="1"/>
  <c r="I17" i="1"/>
  <c r="I16" i="1"/>
  <c r="I15" i="1"/>
  <c r="I14" i="1"/>
  <c r="I13" i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12" i="1"/>
  <c r="G12" i="1" s="1"/>
  <c r="Z8" i="1" l="1"/>
  <c r="Z19" i="1" s="1"/>
  <c r="Z20" i="1" s="1"/>
  <c r="Z24" i="1" s="1"/>
  <c r="P8" i="1"/>
  <c r="P19" i="1" s="1"/>
  <c r="P20" i="1" l="1"/>
  <c r="Z25" i="1"/>
  <c r="X4" i="1" l="1"/>
  <c r="Z23" i="1" s="1"/>
  <c r="Z22" i="1" s="1"/>
  <c r="P24" i="1"/>
  <c r="N4" i="1" s="1"/>
  <c r="P25" i="1" l="1"/>
  <c r="P23" i="1" l="1"/>
  <c r="Z27" i="1" l="1"/>
  <c r="P26" i="1"/>
  <c r="P22" i="1"/>
  <c r="P27" i="1" s="1"/>
</calcChain>
</file>

<file path=xl/comments1.xml><?xml version="1.0" encoding="utf-8"?>
<comments xmlns="http://schemas.openxmlformats.org/spreadsheetml/2006/main">
  <authors>
    <author>CURS</author>
    <author>Victor</author>
  </authors>
  <commentList>
    <comment ref="N4" authorId="0" shapeId="0">
      <text>
        <r>
          <rPr>
            <sz val="9"/>
            <color indexed="81"/>
            <rFont val="Tahoma"/>
            <family val="2"/>
          </rPr>
          <t>Panel con sombra + Panel Vertical es Inferior a la longitud disponible</t>
        </r>
      </text>
    </comment>
    <comment ref="O4" authorId="1" shapeId="0">
      <text>
        <r>
          <rPr>
            <sz val="9"/>
            <color indexed="81"/>
            <rFont val="Tahoma"/>
            <charset val="1"/>
          </rPr>
          <t>Panel con sombra + Panel Horizontal es inferior a la longitud disponible</t>
        </r>
      </text>
    </comment>
    <comment ref="X4" authorId="1" shapeId="0">
      <text>
        <r>
          <rPr>
            <sz val="9"/>
            <color indexed="81"/>
            <rFont val="Tahoma"/>
            <charset val="1"/>
          </rPr>
          <t>Panel con Sombra + Panel Horizontal es inferior a la Longitud Disponible</t>
        </r>
      </text>
    </comment>
    <comment ref="Y4" authorId="1" shapeId="0">
      <text>
        <r>
          <rPr>
            <sz val="9"/>
            <color indexed="81"/>
            <rFont val="Tahoma"/>
            <charset val="1"/>
          </rPr>
          <t>Paneles en Linea + Panel Vertical es inferior a la Anchura Disponible</t>
        </r>
      </text>
    </comment>
    <comment ref="Y5" authorId="1" shapeId="0">
      <text>
        <r>
          <rPr>
            <sz val="9"/>
            <color indexed="81"/>
            <rFont val="Tahoma"/>
            <charset val="1"/>
          </rPr>
          <t xml:space="preserve">Solamente si es coplanar
</t>
        </r>
      </text>
    </comment>
  </commentList>
</comments>
</file>

<file path=xl/sharedStrings.xml><?xml version="1.0" encoding="utf-8"?>
<sst xmlns="http://schemas.openxmlformats.org/spreadsheetml/2006/main" count="128" uniqueCount="41">
  <si>
    <t>Tangente</t>
  </si>
  <si>
    <t>K</t>
  </si>
  <si>
    <t>Latitud º</t>
  </si>
  <si>
    <t>=</t>
  </si>
  <si>
    <t>Coseno</t>
  </si>
  <si>
    <t>Coseno º</t>
  </si>
  <si>
    <t>a</t>
  </si>
  <si>
    <t>b</t>
  </si>
  <si>
    <t>d</t>
  </si>
  <si>
    <t>Seno</t>
  </si>
  <si>
    <t>Seno º</t>
  </si>
  <si>
    <t>Hipotenusa m</t>
  </si>
  <si>
    <t>Cateto Opuetsto m</t>
  </si>
  <si>
    <t>Cateto Contiguo m</t>
  </si>
  <si>
    <t>Sombra m</t>
  </si>
  <si>
    <t>Tangente º</t>
  </si>
  <si>
    <t>h</t>
  </si>
  <si>
    <t>α</t>
  </si>
  <si>
    <t>Vertical</t>
  </si>
  <si>
    <t>Horizontal</t>
  </si>
  <si>
    <t>Superficie total m²</t>
  </si>
  <si>
    <t>Espacio disponible m²</t>
  </si>
  <si>
    <t>Perimetro Separacion m</t>
  </si>
  <si>
    <t>Longitud total</t>
  </si>
  <si>
    <t>Anchura total</t>
  </si>
  <si>
    <t>Longitud Disponible</t>
  </si>
  <si>
    <t>Anchura Disponible</t>
  </si>
  <si>
    <t>N° Paneles en linea</t>
  </si>
  <si>
    <t>Distancia real utlizada</t>
  </si>
  <si>
    <t>Condicional</t>
  </si>
  <si>
    <t>N° Fila de Paneles/precalculado</t>
  </si>
  <si>
    <t>N° Paneles/Fila</t>
  </si>
  <si>
    <t>Distancia total con panel extra</t>
  </si>
  <si>
    <t>Recalculo Paneles</t>
  </si>
  <si>
    <t>N° total de paneles</t>
  </si>
  <si>
    <t>Distancia Total entre placas m</t>
  </si>
  <si>
    <t>Anchura panel m</t>
  </si>
  <si>
    <t>Angulo °</t>
  </si>
  <si>
    <t>Distancia total con panel extra Horizontal</t>
  </si>
  <si>
    <t>Ancho total con panel extra Vertical</t>
  </si>
  <si>
    <t>Distancia total con panel extra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</si>
</sst>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/>
    </xf>
    <xf numFmtId="164" fontId="0" fillId="0" borderId="6" xfId="0" applyNumberFormat="1" applyBorder="1"/>
    <xf numFmtId="0" fontId="0" fillId="3" borderId="6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3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/>
    <xf numFmtId="0" fontId="0" fillId="5" borderId="6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2" borderId="6" xfId="0" applyFill="1" applyBorder="1" applyAlignment="1">
      <alignment horizontal="center"/>
    </xf>
    <xf numFmtId="2" fontId="0" fillId="0" borderId="0" xfId="0" applyNumberFormat="1"/>
    <xf numFmtId="0" fontId="0" fillId="6" borderId="6" xfId="0" applyFill="1" applyBorder="1"/>
    <xf numFmtId="0" fontId="0" fillId="7" borderId="6" xfId="0" applyFill="1" applyBorder="1"/>
    <xf numFmtId="0" fontId="0" fillId="9" borderId="6" xfId="0" applyFill="1" applyBorder="1"/>
    <xf numFmtId="0" fontId="0" fillId="6" borderId="16" xfId="0" applyFill="1" applyBorder="1"/>
    <xf numFmtId="0" fontId="0" fillId="10" borderId="6" xfId="0" applyFill="1" applyBorder="1"/>
    <xf numFmtId="164" fontId="0" fillId="10" borderId="6" xfId="0" applyNumberFormat="1" applyFill="1" applyBorder="1"/>
    <xf numFmtId="0" fontId="0" fillId="0" borderId="0" xfId="0" applyAlignment="1">
      <alignment horizontal="center"/>
    </xf>
    <xf numFmtId="0" fontId="0" fillId="8" borderId="19" xfId="0" applyFill="1" applyBorder="1"/>
    <xf numFmtId="0" fontId="0" fillId="0" borderId="20" xfId="0" applyBorder="1"/>
    <xf numFmtId="0" fontId="0" fillId="0" borderId="0" xfId="0" applyNumberFormat="1"/>
    <xf numFmtId="0" fontId="2" fillId="0" borderId="15" xfId="0" applyFont="1" applyBorder="1"/>
    <xf numFmtId="0" fontId="0" fillId="11" borderId="6" xfId="0" applyFill="1" applyBorder="1"/>
    <xf numFmtId="0" fontId="2" fillId="0" borderId="0" xfId="0" applyFont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9526</xdr:colOff>
      <xdr:row>14</xdr:row>
      <xdr:rowOff>28574</xdr:rowOff>
    </xdr:from>
    <xdr:to>
      <xdr:col>29</xdr:col>
      <xdr:colOff>200026</xdr:colOff>
      <xdr:row>16</xdr:row>
      <xdr:rowOff>190499</xdr:rowOff>
    </xdr:to>
    <xdr:sp macro="" textlink="">
      <xdr:nvSpPr>
        <xdr:cNvPr id="4" name="Triángulo rectángulo 3">
          <a:extLst>
            <a:ext uri="{FF2B5EF4-FFF2-40B4-BE49-F238E27FC236}">
              <a16:creationId xmlns:a16="http://schemas.microsoft.com/office/drawing/2014/main" id="{0399FE4C-E571-4A4C-A435-430FB546D430}"/>
            </a:ext>
          </a:extLst>
        </xdr:cNvPr>
        <xdr:cNvSpPr/>
      </xdr:nvSpPr>
      <xdr:spPr>
        <a:xfrm>
          <a:off x="12725401" y="1562099"/>
          <a:ext cx="952500" cy="542925"/>
        </a:xfrm>
        <a:prstGeom prst="rt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28</xdr:col>
      <xdr:colOff>590550</xdr:colOff>
      <xdr:row>16</xdr:row>
      <xdr:rowOff>19050</xdr:rowOff>
    </xdr:from>
    <xdr:to>
      <xdr:col>28</xdr:col>
      <xdr:colOff>636269</xdr:colOff>
      <xdr:row>16</xdr:row>
      <xdr:rowOff>180975</xdr:rowOff>
    </xdr:to>
    <xdr:sp macro="" textlink="">
      <xdr:nvSpPr>
        <xdr:cNvPr id="6" name="Luna 5">
          <a:extLst>
            <a:ext uri="{FF2B5EF4-FFF2-40B4-BE49-F238E27FC236}">
              <a16:creationId xmlns:a16="http://schemas.microsoft.com/office/drawing/2014/main" id="{244A857A-E8AB-4415-858A-C5CCC5AA13A2}"/>
            </a:ext>
          </a:extLst>
        </xdr:cNvPr>
        <xdr:cNvSpPr/>
      </xdr:nvSpPr>
      <xdr:spPr>
        <a:xfrm>
          <a:off x="13306425" y="1933575"/>
          <a:ext cx="45719" cy="161925"/>
        </a:xfrm>
        <a:prstGeom prst="mo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28</xdr:col>
      <xdr:colOff>9526</xdr:colOff>
      <xdr:row>14</xdr:row>
      <xdr:rowOff>28574</xdr:rowOff>
    </xdr:from>
    <xdr:to>
      <xdr:col>29</xdr:col>
      <xdr:colOff>200026</xdr:colOff>
      <xdr:row>16</xdr:row>
      <xdr:rowOff>190499</xdr:rowOff>
    </xdr:to>
    <xdr:sp macro="" textlink="">
      <xdr:nvSpPr>
        <xdr:cNvPr id="9" name="Triángulo rectángulo 8">
          <a:extLst>
            <a:ext uri="{FF2B5EF4-FFF2-40B4-BE49-F238E27FC236}">
              <a16:creationId xmlns:a16="http://schemas.microsoft.com/office/drawing/2014/main" id="{772BD87B-BB13-49E7-A6A3-A65302F6244A}"/>
            </a:ext>
          </a:extLst>
        </xdr:cNvPr>
        <xdr:cNvSpPr/>
      </xdr:nvSpPr>
      <xdr:spPr>
        <a:xfrm>
          <a:off x="12944476" y="1752599"/>
          <a:ext cx="952500" cy="542925"/>
        </a:xfrm>
        <a:prstGeom prst="rt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28</xdr:col>
      <xdr:colOff>590550</xdr:colOff>
      <xdr:row>16</xdr:row>
      <xdr:rowOff>19050</xdr:rowOff>
    </xdr:from>
    <xdr:to>
      <xdr:col>28</xdr:col>
      <xdr:colOff>636269</xdr:colOff>
      <xdr:row>16</xdr:row>
      <xdr:rowOff>180975</xdr:rowOff>
    </xdr:to>
    <xdr:sp macro="" textlink="">
      <xdr:nvSpPr>
        <xdr:cNvPr id="10" name="Luna 9">
          <a:extLst>
            <a:ext uri="{FF2B5EF4-FFF2-40B4-BE49-F238E27FC236}">
              <a16:creationId xmlns:a16="http://schemas.microsoft.com/office/drawing/2014/main" id="{278D39D6-D8CF-4F7E-B55B-A30768F1B865}"/>
            </a:ext>
          </a:extLst>
        </xdr:cNvPr>
        <xdr:cNvSpPr/>
      </xdr:nvSpPr>
      <xdr:spPr>
        <a:xfrm>
          <a:off x="13525500" y="2124075"/>
          <a:ext cx="45719" cy="161925"/>
        </a:xfrm>
        <a:prstGeom prst="mo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9526</xdr:colOff>
      <xdr:row>14</xdr:row>
      <xdr:rowOff>28574</xdr:rowOff>
    </xdr:from>
    <xdr:to>
      <xdr:col>19</xdr:col>
      <xdr:colOff>200026</xdr:colOff>
      <xdr:row>16</xdr:row>
      <xdr:rowOff>190499</xdr:rowOff>
    </xdr:to>
    <xdr:sp macro="" textlink="">
      <xdr:nvSpPr>
        <xdr:cNvPr id="15" name="Triángulo rectángulo 14">
          <a:extLst>
            <a:ext uri="{FF2B5EF4-FFF2-40B4-BE49-F238E27FC236}">
              <a16:creationId xmlns:a16="http://schemas.microsoft.com/office/drawing/2014/main" id="{B71C38B0-8FAE-41BF-856E-695C29E80892}"/>
            </a:ext>
          </a:extLst>
        </xdr:cNvPr>
        <xdr:cNvSpPr/>
      </xdr:nvSpPr>
      <xdr:spPr>
        <a:xfrm>
          <a:off x="21774151" y="2524124"/>
          <a:ext cx="952500" cy="542925"/>
        </a:xfrm>
        <a:prstGeom prst="rt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590550</xdr:colOff>
      <xdr:row>16</xdr:row>
      <xdr:rowOff>19050</xdr:rowOff>
    </xdr:from>
    <xdr:to>
      <xdr:col>18</xdr:col>
      <xdr:colOff>636269</xdr:colOff>
      <xdr:row>16</xdr:row>
      <xdr:rowOff>180975</xdr:rowOff>
    </xdr:to>
    <xdr:sp macro="" textlink="">
      <xdr:nvSpPr>
        <xdr:cNvPr id="16" name="Luna 15">
          <a:extLst>
            <a:ext uri="{FF2B5EF4-FFF2-40B4-BE49-F238E27FC236}">
              <a16:creationId xmlns:a16="http://schemas.microsoft.com/office/drawing/2014/main" id="{C6DFBE23-C372-4791-81C6-431E1CC860A5}"/>
            </a:ext>
          </a:extLst>
        </xdr:cNvPr>
        <xdr:cNvSpPr/>
      </xdr:nvSpPr>
      <xdr:spPr>
        <a:xfrm>
          <a:off x="22355175" y="2895600"/>
          <a:ext cx="45719" cy="161925"/>
        </a:xfrm>
        <a:prstGeom prst="mo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9526</xdr:colOff>
      <xdr:row>14</xdr:row>
      <xdr:rowOff>28574</xdr:rowOff>
    </xdr:from>
    <xdr:to>
      <xdr:col>19</xdr:col>
      <xdr:colOff>200026</xdr:colOff>
      <xdr:row>16</xdr:row>
      <xdr:rowOff>190499</xdr:rowOff>
    </xdr:to>
    <xdr:sp macro="" textlink="">
      <xdr:nvSpPr>
        <xdr:cNvPr id="17" name="Triángulo rectángulo 16">
          <a:extLst>
            <a:ext uri="{FF2B5EF4-FFF2-40B4-BE49-F238E27FC236}">
              <a16:creationId xmlns:a16="http://schemas.microsoft.com/office/drawing/2014/main" id="{0176579D-5EE9-49C3-A4FE-699D66B70092}"/>
            </a:ext>
          </a:extLst>
        </xdr:cNvPr>
        <xdr:cNvSpPr/>
      </xdr:nvSpPr>
      <xdr:spPr>
        <a:xfrm>
          <a:off x="21774151" y="2524124"/>
          <a:ext cx="952500" cy="542925"/>
        </a:xfrm>
        <a:prstGeom prst="rt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590550</xdr:colOff>
      <xdr:row>16</xdr:row>
      <xdr:rowOff>19050</xdr:rowOff>
    </xdr:from>
    <xdr:to>
      <xdr:col>18</xdr:col>
      <xdr:colOff>636269</xdr:colOff>
      <xdr:row>16</xdr:row>
      <xdr:rowOff>180975</xdr:rowOff>
    </xdr:to>
    <xdr:sp macro="" textlink="">
      <xdr:nvSpPr>
        <xdr:cNvPr id="18" name="Luna 17">
          <a:extLst>
            <a:ext uri="{FF2B5EF4-FFF2-40B4-BE49-F238E27FC236}">
              <a16:creationId xmlns:a16="http://schemas.microsoft.com/office/drawing/2014/main" id="{A3EDFDDE-AD0D-4014-8A96-0962D5742973}"/>
            </a:ext>
          </a:extLst>
        </xdr:cNvPr>
        <xdr:cNvSpPr/>
      </xdr:nvSpPr>
      <xdr:spPr>
        <a:xfrm>
          <a:off x="22355175" y="2895600"/>
          <a:ext cx="45719" cy="161925"/>
        </a:xfrm>
        <a:prstGeom prst="moon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I36"/>
  <sheetViews>
    <sheetView tabSelected="1" topLeftCell="D2" zoomScale="85" zoomScaleNormal="85" workbookViewId="0">
      <selection activeCell="P4" sqref="P4"/>
    </sheetView>
  </sheetViews>
  <sheetFormatPr baseColWidth="10" defaultRowHeight="15" x14ac:dyDescent="0.25"/>
  <cols>
    <col min="1" max="1" width="11.42578125" customWidth="1"/>
    <col min="2" max="2" width="6.5703125" customWidth="1"/>
    <col min="3" max="3" width="8.7109375" customWidth="1"/>
    <col min="4" max="4" width="6.140625" customWidth="1"/>
    <col min="6" max="6" width="8.140625" customWidth="1"/>
    <col min="8" max="8" width="5.42578125" customWidth="1"/>
    <col min="9" max="9" width="9.85546875" customWidth="1"/>
    <col min="10" max="10" width="6.42578125" customWidth="1"/>
    <col min="13" max="13" width="40.140625" customWidth="1"/>
    <col min="18" max="18" width="17.7109375" customWidth="1"/>
    <col min="23" max="23" width="38.28515625" customWidth="1"/>
    <col min="26" max="26" width="11.85546875" bestFit="1" customWidth="1"/>
  </cols>
  <sheetData>
    <row r="3" spans="2:35" x14ac:dyDescent="0.25">
      <c r="L3" s="1"/>
      <c r="M3" s="2"/>
      <c r="N3" s="2"/>
      <c r="O3" s="2"/>
      <c r="P3" s="2"/>
      <c r="Q3" s="2"/>
      <c r="R3" s="2"/>
      <c r="S3" s="2"/>
      <c r="T3" s="3"/>
      <c r="V3" s="1"/>
      <c r="W3" s="2"/>
      <c r="X3" s="2"/>
      <c r="Y3" s="2"/>
      <c r="Z3" s="2"/>
      <c r="AA3" s="2"/>
      <c r="AB3" s="2"/>
      <c r="AC3" s="2"/>
      <c r="AD3" s="3"/>
    </row>
    <row r="4" spans="2:35" x14ac:dyDescent="0.25">
      <c r="L4" s="4"/>
      <c r="M4" s="46" t="s">
        <v>29</v>
      </c>
      <c r="N4" s="46">
        <f>IF((P24+P7)&lt;P16,1,0)</f>
        <v>1</v>
      </c>
      <c r="O4" s="47">
        <f>IF(N4=0,(P24+Z7)&lt;P16,0)</f>
        <v>0</v>
      </c>
      <c r="P4" s="32" t="s">
        <v>18</v>
      </c>
      <c r="Q4" s="5"/>
      <c r="R4" s="5"/>
      <c r="S4" s="5"/>
      <c r="T4" s="6"/>
      <c r="U4" s="5"/>
      <c r="V4" s="4"/>
      <c r="W4" s="46" t="s">
        <v>29</v>
      </c>
      <c r="X4" s="46">
        <f>IF((Z25&lt;Z16),1,0)</f>
        <v>1</v>
      </c>
      <c r="Y4" s="47">
        <f>(IF(((Z21*Z10)+Z9)&lt;Z17,1,0))*Y5</f>
        <v>0</v>
      </c>
      <c r="Z4" s="32" t="s">
        <v>19</v>
      </c>
      <c r="AA4" s="5"/>
      <c r="AB4" s="5"/>
      <c r="AC4" s="5"/>
      <c r="AD4" s="6"/>
    </row>
    <row r="5" spans="2:35" x14ac:dyDescent="0.25">
      <c r="L5" s="4"/>
      <c r="M5" s="5"/>
      <c r="N5" s="5"/>
      <c r="O5" s="47"/>
      <c r="P5" s="5"/>
      <c r="Q5" s="5"/>
      <c r="R5" s="5"/>
      <c r="S5" s="5"/>
      <c r="T5" s="6"/>
      <c r="U5" s="5"/>
      <c r="V5" s="4"/>
      <c r="W5" s="5"/>
      <c r="X5" s="5"/>
      <c r="Y5" s="47">
        <f>IF(Z11&lt;1,1,0)</f>
        <v>0</v>
      </c>
      <c r="Z5" s="5"/>
      <c r="AA5" s="5"/>
      <c r="AB5" s="5"/>
      <c r="AC5" s="5"/>
      <c r="AD5" s="6"/>
    </row>
    <row r="6" spans="2:35" x14ac:dyDescent="0.25">
      <c r="L6" s="4"/>
      <c r="M6" s="23" t="s">
        <v>12</v>
      </c>
      <c r="N6" s="7" t="s">
        <v>6</v>
      </c>
      <c r="O6" s="7" t="s">
        <v>3</v>
      </c>
      <c r="P6" s="8">
        <f>P9*S6</f>
        <v>0.84449999999999992</v>
      </c>
      <c r="R6" s="12" t="s">
        <v>9</v>
      </c>
      <c r="S6" s="9">
        <f>SIN(RADIANS(P11))</f>
        <v>0.49999999999999994</v>
      </c>
      <c r="T6" s="6"/>
      <c r="U6" s="5"/>
      <c r="V6" s="4"/>
      <c r="W6" s="23" t="s">
        <v>12</v>
      </c>
      <c r="X6" s="7" t="s">
        <v>6</v>
      </c>
      <c r="Y6" s="7" t="s">
        <v>3</v>
      </c>
      <c r="Z6" s="8">
        <f>Z9*AC6</f>
        <v>0.49799999999999994</v>
      </c>
      <c r="AB6" s="12" t="s">
        <v>9</v>
      </c>
      <c r="AC6" s="9">
        <f>SIN(RADIANS(Z11))</f>
        <v>0.49999999999999994</v>
      </c>
      <c r="AD6" s="6"/>
    </row>
    <row r="7" spans="2:35" x14ac:dyDescent="0.25">
      <c r="L7" s="4"/>
      <c r="M7" s="23" t="s">
        <v>13</v>
      </c>
      <c r="N7" s="7" t="s">
        <v>7</v>
      </c>
      <c r="O7" s="7" t="s">
        <v>3</v>
      </c>
      <c r="P7" s="8">
        <f>P9*S7</f>
        <v>1.462716906991917</v>
      </c>
      <c r="R7" s="12" t="s">
        <v>4</v>
      </c>
      <c r="S7" s="9">
        <f>COS(RADIANS(P11))</f>
        <v>0.86602540378443871</v>
      </c>
      <c r="T7" s="6"/>
      <c r="U7" s="5"/>
      <c r="V7" s="4"/>
      <c r="W7" s="23" t="s">
        <v>13</v>
      </c>
      <c r="X7" s="7" t="s">
        <v>7</v>
      </c>
      <c r="Y7" s="7" t="s">
        <v>3</v>
      </c>
      <c r="Z7" s="8">
        <f>Z9*AC7</f>
        <v>0.86256130216930094</v>
      </c>
      <c r="AB7" s="12" t="s">
        <v>4</v>
      </c>
      <c r="AC7" s="9">
        <f>COS(RADIANS(Z11))</f>
        <v>0.86602540378443871</v>
      </c>
      <c r="AD7" s="6"/>
      <c r="AF7" s="5"/>
      <c r="AG7" s="5"/>
      <c r="AH7" s="5"/>
      <c r="AI7" s="5"/>
    </row>
    <row r="8" spans="2:35" x14ac:dyDescent="0.25">
      <c r="L8" s="4"/>
      <c r="M8" s="23" t="s">
        <v>14</v>
      </c>
      <c r="N8" s="7" t="s">
        <v>8</v>
      </c>
      <c r="O8" s="7" t="s">
        <v>3</v>
      </c>
      <c r="P8" s="8">
        <f>I17*P6</f>
        <v>2.3200549450549448</v>
      </c>
      <c r="T8" s="6"/>
      <c r="U8" s="5"/>
      <c r="V8" s="4"/>
      <c r="W8" s="23" t="s">
        <v>14</v>
      </c>
      <c r="X8" s="7" t="s">
        <v>8</v>
      </c>
      <c r="Y8" s="7" t="s">
        <v>3</v>
      </c>
      <c r="Z8" s="8">
        <f>I17*Z6</f>
        <v>1.3681318681318679</v>
      </c>
      <c r="AD8" s="6"/>
      <c r="AF8" s="5"/>
      <c r="AG8" s="5"/>
      <c r="AH8" s="5"/>
      <c r="AI8" s="5"/>
    </row>
    <row r="9" spans="2:35" ht="15.75" thickBot="1" x14ac:dyDescent="0.3">
      <c r="L9" s="4"/>
      <c r="M9" s="45" t="s">
        <v>11</v>
      </c>
      <c r="N9" s="26" t="s">
        <v>16</v>
      </c>
      <c r="O9" s="7" t="s">
        <v>3</v>
      </c>
      <c r="P9" s="5">
        <v>1.6890000000000001</v>
      </c>
      <c r="T9" s="6"/>
      <c r="U9" s="5"/>
      <c r="V9" s="4"/>
      <c r="W9" s="45" t="s">
        <v>11</v>
      </c>
      <c r="X9" s="26" t="s">
        <v>16</v>
      </c>
      <c r="Y9" s="7" t="s">
        <v>3</v>
      </c>
      <c r="Z9" s="5">
        <v>0.996</v>
      </c>
      <c r="AD9" s="6"/>
      <c r="AF9" s="5"/>
      <c r="AG9" s="5"/>
      <c r="AH9" s="5"/>
      <c r="AI9" s="5"/>
    </row>
    <row r="10" spans="2:35" x14ac:dyDescent="0.25">
      <c r="B10" s="13"/>
      <c r="C10" s="14"/>
      <c r="D10" s="14"/>
      <c r="E10" s="14"/>
      <c r="F10" s="14"/>
      <c r="G10" s="14"/>
      <c r="H10" s="14"/>
      <c r="I10" s="14"/>
      <c r="J10" s="15"/>
      <c r="L10" s="4"/>
      <c r="M10" s="45" t="s">
        <v>36</v>
      </c>
      <c r="O10" s="7" t="s">
        <v>3</v>
      </c>
      <c r="P10">
        <v>0.996</v>
      </c>
      <c r="T10" s="6"/>
      <c r="U10" s="5"/>
      <c r="V10" s="4"/>
      <c r="W10" s="45" t="s">
        <v>36</v>
      </c>
      <c r="Y10" s="7" t="s">
        <v>3</v>
      </c>
      <c r="Z10">
        <v>1.6890000000000001</v>
      </c>
      <c r="AD10" s="6"/>
      <c r="AF10" s="5"/>
      <c r="AG10" s="5"/>
      <c r="AH10" s="5"/>
      <c r="AI10" s="5"/>
    </row>
    <row r="11" spans="2:35" x14ac:dyDescent="0.25">
      <c r="B11" s="16"/>
      <c r="C11" s="12" t="s">
        <v>2</v>
      </c>
      <c r="D11" s="5"/>
      <c r="E11" s="21" t="s">
        <v>0</v>
      </c>
      <c r="F11" s="5"/>
      <c r="G11" s="5"/>
      <c r="H11" s="5"/>
      <c r="I11" s="21" t="s">
        <v>1</v>
      </c>
      <c r="J11" s="17"/>
      <c r="L11" s="4"/>
      <c r="M11" s="45" t="s">
        <v>37</v>
      </c>
      <c r="N11" s="5"/>
      <c r="O11" s="7" t="s">
        <v>3</v>
      </c>
      <c r="P11" s="5">
        <v>30</v>
      </c>
      <c r="T11" s="6"/>
      <c r="U11" s="5"/>
      <c r="V11" s="4"/>
      <c r="W11" s="45" t="s">
        <v>37</v>
      </c>
      <c r="X11" s="5"/>
      <c r="Y11" s="7" t="s">
        <v>3</v>
      </c>
      <c r="Z11" s="5">
        <v>30</v>
      </c>
      <c r="AD11" s="6"/>
      <c r="AF11" s="5"/>
      <c r="AG11" s="5"/>
      <c r="AH11" s="5"/>
      <c r="AI11" s="5"/>
    </row>
    <row r="12" spans="2:35" x14ac:dyDescent="0.25">
      <c r="B12" s="16"/>
      <c r="C12" s="22">
        <v>36</v>
      </c>
      <c r="D12" s="5"/>
      <c r="E12" s="22">
        <f>61-C12</f>
        <v>25</v>
      </c>
      <c r="F12" s="10" t="s">
        <v>3</v>
      </c>
      <c r="G12" s="11">
        <f>TAN(RADIANS(E12))</f>
        <v>0.46630765815499858</v>
      </c>
      <c r="H12" s="5"/>
      <c r="I12" s="11">
        <f>1/0.466</f>
        <v>2.1459227467811157</v>
      </c>
      <c r="J12" s="17"/>
      <c r="L12" s="4"/>
      <c r="M12" s="45" t="s">
        <v>23</v>
      </c>
      <c r="O12" s="26" t="s">
        <v>3</v>
      </c>
      <c r="P12">
        <v>15</v>
      </c>
      <c r="T12" s="6"/>
      <c r="U12" s="5"/>
      <c r="V12" s="4"/>
      <c r="W12" s="45" t="s">
        <v>23</v>
      </c>
      <c r="Y12" s="26" t="s">
        <v>3</v>
      </c>
      <c r="Z12">
        <v>15</v>
      </c>
      <c r="AD12" s="6"/>
      <c r="AF12" s="5"/>
      <c r="AG12" s="5"/>
      <c r="AH12" s="5"/>
      <c r="AI12" s="5"/>
    </row>
    <row r="13" spans="2:35" x14ac:dyDescent="0.25">
      <c r="B13" s="16"/>
      <c r="C13" s="22">
        <v>37</v>
      </c>
      <c r="D13" s="5"/>
      <c r="E13" s="22">
        <f t="shared" ref="E13:E19" si="0">61-C13</f>
        <v>24</v>
      </c>
      <c r="F13" s="10" t="s">
        <v>3</v>
      </c>
      <c r="G13" s="11">
        <f t="shared" ref="G13:G19" si="1">TAN(RADIANS(E13))</f>
        <v>0.44522868530853621</v>
      </c>
      <c r="H13" s="5"/>
      <c r="I13" s="11">
        <f>1/0.445</f>
        <v>2.2471910112359552</v>
      </c>
      <c r="J13" s="17"/>
      <c r="L13" s="4"/>
      <c r="M13" s="45" t="s">
        <v>24</v>
      </c>
      <c r="N13" s="5"/>
      <c r="O13" s="26" t="s">
        <v>3</v>
      </c>
      <c r="P13" s="5">
        <v>40</v>
      </c>
      <c r="T13" s="6"/>
      <c r="U13" s="5"/>
      <c r="V13" s="4"/>
      <c r="W13" s="45" t="s">
        <v>24</v>
      </c>
      <c r="X13" s="5"/>
      <c r="Y13" s="26" t="s">
        <v>3</v>
      </c>
      <c r="Z13" s="5">
        <v>40</v>
      </c>
      <c r="AD13" s="6"/>
      <c r="AF13" s="5"/>
      <c r="AG13" s="5"/>
      <c r="AH13" s="5"/>
      <c r="AI13" s="5"/>
    </row>
    <row r="14" spans="2:35" x14ac:dyDescent="0.25">
      <c r="B14" s="16"/>
      <c r="C14" s="22">
        <v>38</v>
      </c>
      <c r="D14" s="5"/>
      <c r="E14" s="22">
        <f t="shared" si="0"/>
        <v>23</v>
      </c>
      <c r="F14" s="10" t="s">
        <v>3</v>
      </c>
      <c r="G14" s="11">
        <f t="shared" si="1"/>
        <v>0.42447481620960476</v>
      </c>
      <c r="H14" s="5"/>
      <c r="I14" s="11">
        <f>1/0.424</f>
        <v>2.358490566037736</v>
      </c>
      <c r="J14" s="17"/>
      <c r="L14" s="4"/>
      <c r="M14" s="24" t="s">
        <v>20</v>
      </c>
      <c r="O14" s="26" t="s">
        <v>3</v>
      </c>
      <c r="P14">
        <f>P12*P13</f>
        <v>600</v>
      </c>
      <c r="T14" s="6"/>
      <c r="U14" s="5"/>
      <c r="V14" s="4"/>
      <c r="W14" s="24" t="s">
        <v>20</v>
      </c>
      <c r="Y14" s="26" t="s">
        <v>3</v>
      </c>
      <c r="Z14">
        <f>Z12*Z13</f>
        <v>600</v>
      </c>
      <c r="AD14" s="6"/>
      <c r="AF14" s="5"/>
      <c r="AG14" s="5"/>
      <c r="AH14" s="5"/>
      <c r="AI14" s="5"/>
    </row>
    <row r="15" spans="2:35" x14ac:dyDescent="0.25">
      <c r="B15" s="16"/>
      <c r="C15" s="22">
        <v>39</v>
      </c>
      <c r="D15" s="5"/>
      <c r="E15" s="22">
        <f t="shared" si="0"/>
        <v>22</v>
      </c>
      <c r="F15" s="10" t="s">
        <v>3</v>
      </c>
      <c r="G15" s="11">
        <f t="shared" si="1"/>
        <v>0.40402622583515679</v>
      </c>
      <c r="H15" s="5"/>
      <c r="I15" s="11">
        <f>1/0.404</f>
        <v>2.4752475247524752</v>
      </c>
      <c r="J15" s="17"/>
      <c r="L15" s="4"/>
      <c r="M15" s="24" t="s">
        <v>22</v>
      </c>
      <c r="N15" s="5"/>
      <c r="O15" s="7" t="s">
        <v>3</v>
      </c>
      <c r="P15" s="5">
        <v>1</v>
      </c>
      <c r="Q15" s="5"/>
      <c r="T15" s="6"/>
      <c r="U15" s="5"/>
      <c r="V15" s="4"/>
      <c r="W15" s="24" t="s">
        <v>22</v>
      </c>
      <c r="X15" s="5"/>
      <c r="Y15" s="7" t="s">
        <v>3</v>
      </c>
      <c r="Z15" s="5">
        <v>1</v>
      </c>
      <c r="AA15" s="5"/>
      <c r="AD15" s="6"/>
    </row>
    <row r="16" spans="2:35" x14ac:dyDescent="0.25">
      <c r="B16" s="16"/>
      <c r="C16" s="22">
        <v>40</v>
      </c>
      <c r="D16" s="5"/>
      <c r="E16" s="22">
        <f t="shared" si="0"/>
        <v>21</v>
      </c>
      <c r="F16" s="10" t="s">
        <v>3</v>
      </c>
      <c r="G16" s="11">
        <f t="shared" si="1"/>
        <v>0.38386403503541577</v>
      </c>
      <c r="H16" s="5"/>
      <c r="I16" s="11">
        <f>1/0.384</f>
        <v>2.6041666666666665</v>
      </c>
      <c r="J16" s="17"/>
      <c r="L16" s="4"/>
      <c r="M16" s="38" t="s">
        <v>25</v>
      </c>
      <c r="O16" s="26" t="s">
        <v>3</v>
      </c>
      <c r="P16">
        <f>P12-2*P15</f>
        <v>13</v>
      </c>
      <c r="Q16" s="5"/>
      <c r="R16" s="25" t="s">
        <v>6</v>
      </c>
      <c r="S16" s="25" t="s">
        <v>16</v>
      </c>
      <c r="T16" s="6"/>
      <c r="U16" s="5"/>
      <c r="V16" s="4"/>
      <c r="W16" s="38" t="s">
        <v>25</v>
      </c>
      <c r="Y16" s="26" t="s">
        <v>3</v>
      </c>
      <c r="Z16">
        <f>Z12-2*Z15</f>
        <v>13</v>
      </c>
      <c r="AA16" s="5"/>
      <c r="AB16" s="25" t="s">
        <v>6</v>
      </c>
      <c r="AC16" s="25" t="s">
        <v>16</v>
      </c>
      <c r="AD16" s="6"/>
    </row>
    <row r="17" spans="2:30" x14ac:dyDescent="0.25">
      <c r="B17" s="16"/>
      <c r="C17" s="22">
        <v>41</v>
      </c>
      <c r="D17" s="5"/>
      <c r="E17" s="22">
        <f t="shared" si="0"/>
        <v>20</v>
      </c>
      <c r="F17" s="10" t="s">
        <v>3</v>
      </c>
      <c r="G17" s="11">
        <f t="shared" si="1"/>
        <v>0.36397023426620234</v>
      </c>
      <c r="H17" s="5"/>
      <c r="I17" s="11">
        <f>1/0.364</f>
        <v>2.7472527472527473</v>
      </c>
      <c r="J17" s="17"/>
      <c r="L17" s="4"/>
      <c r="M17" s="38" t="s">
        <v>26</v>
      </c>
      <c r="O17" s="26" t="s">
        <v>3</v>
      </c>
      <c r="P17">
        <f>P13-2*P15</f>
        <v>38</v>
      </c>
      <c r="Q17" s="5"/>
      <c r="R17" s="29"/>
      <c r="S17" s="27"/>
      <c r="T17" s="28" t="s">
        <v>17</v>
      </c>
      <c r="U17" s="5"/>
      <c r="V17" s="4"/>
      <c r="W17" s="38" t="s">
        <v>26</v>
      </c>
      <c r="Y17" s="26" t="s">
        <v>3</v>
      </c>
      <c r="Z17">
        <f>Z13-2*Z15</f>
        <v>38</v>
      </c>
      <c r="AA17" s="5"/>
      <c r="AB17" s="29"/>
      <c r="AC17" s="27"/>
      <c r="AD17" s="28" t="s">
        <v>17</v>
      </c>
    </row>
    <row r="18" spans="2:30" x14ac:dyDescent="0.25">
      <c r="B18" s="16"/>
      <c r="C18" s="22">
        <v>42</v>
      </c>
      <c r="D18" s="5"/>
      <c r="E18" s="22">
        <f t="shared" si="0"/>
        <v>19</v>
      </c>
      <c r="F18" s="10" t="s">
        <v>3</v>
      </c>
      <c r="G18" s="11">
        <f t="shared" si="1"/>
        <v>0.34432761328966527</v>
      </c>
      <c r="H18" s="5"/>
      <c r="I18" s="11">
        <f>1/0.344</f>
        <v>2.9069767441860468</v>
      </c>
      <c r="J18" s="17"/>
      <c r="L18" s="4"/>
      <c r="M18" s="38" t="s">
        <v>21</v>
      </c>
      <c r="N18" s="5"/>
      <c r="O18" s="26" t="s">
        <v>3</v>
      </c>
      <c r="P18" s="5">
        <f>P16*P17</f>
        <v>494</v>
      </c>
      <c r="Q18" s="5"/>
      <c r="R18" s="7" t="s">
        <v>8</v>
      </c>
      <c r="S18" s="7" t="s">
        <v>7</v>
      </c>
      <c r="T18" s="6"/>
      <c r="V18" s="4"/>
      <c r="W18" s="38" t="s">
        <v>21</v>
      </c>
      <c r="X18" s="5"/>
      <c r="Y18" s="26" t="s">
        <v>3</v>
      </c>
      <c r="Z18" s="5">
        <f>Z16*Z17</f>
        <v>494</v>
      </c>
      <c r="AA18" s="5"/>
      <c r="AB18" s="7" t="s">
        <v>8</v>
      </c>
      <c r="AC18" s="7" t="s">
        <v>7</v>
      </c>
      <c r="AD18" s="6"/>
    </row>
    <row r="19" spans="2:30" x14ac:dyDescent="0.25">
      <c r="B19" s="16"/>
      <c r="C19" s="22">
        <v>43</v>
      </c>
      <c r="D19" s="5"/>
      <c r="E19" s="22">
        <f t="shared" si="0"/>
        <v>18</v>
      </c>
      <c r="F19" s="10" t="s">
        <v>3</v>
      </c>
      <c r="G19" s="11">
        <f t="shared" si="1"/>
        <v>0.32491969623290629</v>
      </c>
      <c r="H19" s="5"/>
      <c r="I19" s="11">
        <f>1/0.325</f>
        <v>3.0769230769230766</v>
      </c>
      <c r="J19" s="17"/>
      <c r="L19" s="4"/>
      <c r="M19" s="39" t="s">
        <v>35</v>
      </c>
      <c r="O19" s="7" t="s">
        <v>3</v>
      </c>
      <c r="P19" s="8">
        <f>P8+P7</f>
        <v>3.7827718520468618</v>
      </c>
      <c r="T19" s="6"/>
      <c r="V19" s="4"/>
      <c r="W19" s="39" t="s">
        <v>35</v>
      </c>
      <c r="Y19" s="7" t="s">
        <v>3</v>
      </c>
      <c r="Z19" s="8">
        <f>Z8+Z7</f>
        <v>2.2306931703011688</v>
      </c>
      <c r="AD19" s="6"/>
    </row>
    <row r="20" spans="2:30" ht="15.75" thickBot="1" x14ac:dyDescent="0.3">
      <c r="B20" s="18"/>
      <c r="C20" s="19"/>
      <c r="D20" s="19"/>
      <c r="E20" s="19"/>
      <c r="F20" s="19"/>
      <c r="G20" s="19"/>
      <c r="H20" s="19"/>
      <c r="I20" s="19"/>
      <c r="J20" s="20"/>
      <c r="L20" s="4"/>
      <c r="M20" s="34" t="s">
        <v>30</v>
      </c>
      <c r="O20" s="7" t="s">
        <v>3</v>
      </c>
      <c r="P20">
        <f>ROUNDDOWN((P16/P19),0)</f>
        <v>3</v>
      </c>
      <c r="T20" s="6"/>
      <c r="V20" s="4"/>
      <c r="W20" s="34" t="s">
        <v>30</v>
      </c>
      <c r="Y20" s="7" t="s">
        <v>3</v>
      </c>
      <c r="Z20">
        <f>ROUNDDOWN((Z16/Z19),0)</f>
        <v>5</v>
      </c>
      <c r="AD20" s="6"/>
    </row>
    <row r="21" spans="2:30" x14ac:dyDescent="0.25">
      <c r="L21" s="4"/>
      <c r="M21" s="37" t="s">
        <v>27</v>
      </c>
      <c r="O21" s="7" t="s">
        <v>3</v>
      </c>
      <c r="P21">
        <f>ROUNDDOWN((P17/P10),0)</f>
        <v>38</v>
      </c>
      <c r="T21" s="6"/>
      <c r="V21" s="4"/>
      <c r="W21" s="37" t="s">
        <v>27</v>
      </c>
      <c r="Y21" s="7" t="s">
        <v>3</v>
      </c>
      <c r="Z21">
        <f>ROUNDDOWN((Z17/Z10),0)</f>
        <v>22</v>
      </c>
      <c r="AD21" s="6"/>
    </row>
    <row r="22" spans="2:30" x14ac:dyDescent="0.25">
      <c r="L22" s="4"/>
      <c r="M22" s="34" t="s">
        <v>31</v>
      </c>
      <c r="O22" s="7" t="s">
        <v>3</v>
      </c>
      <c r="P22">
        <f>IF((P23&gt;P20),P23,P20)</f>
        <v>4</v>
      </c>
      <c r="T22" s="6"/>
      <c r="V22" s="4"/>
      <c r="W22" s="34" t="s">
        <v>31</v>
      </c>
      <c r="Y22" s="7" t="s">
        <v>3</v>
      </c>
      <c r="Z22">
        <f>IF((Z23&gt;Z20),Z23,Z20)</f>
        <v>6</v>
      </c>
      <c r="AD22" s="6"/>
    </row>
    <row r="23" spans="2:30" x14ac:dyDescent="0.25">
      <c r="L23" s="4"/>
      <c r="M23" s="35" t="s">
        <v>33</v>
      </c>
      <c r="O23" s="7" t="s">
        <v>3</v>
      </c>
      <c r="P23">
        <f>+P20+N4</f>
        <v>4</v>
      </c>
      <c r="T23" s="6"/>
      <c r="V23" s="4"/>
      <c r="W23" s="35" t="s">
        <v>33</v>
      </c>
      <c r="Y23" s="7" t="s">
        <v>3</v>
      </c>
      <c r="Z23">
        <f>+Z20+X4</f>
        <v>6</v>
      </c>
      <c r="AD23" s="6"/>
    </row>
    <row r="24" spans="2:30" x14ac:dyDescent="0.25">
      <c r="L24" s="4"/>
      <c r="M24" s="36" t="s">
        <v>28</v>
      </c>
      <c r="O24" s="7" t="s">
        <v>3</v>
      </c>
      <c r="P24" s="33">
        <f>+P20*P19</f>
        <v>11.348315556140586</v>
      </c>
      <c r="T24" s="6"/>
      <c r="V24" s="4"/>
      <c r="W24" s="36" t="s">
        <v>28</v>
      </c>
      <c r="Y24" s="7" t="s">
        <v>3</v>
      </c>
      <c r="Z24" s="33">
        <f>+Z20*Z19</f>
        <v>11.153465851505844</v>
      </c>
      <c r="AD24" s="6"/>
    </row>
    <row r="25" spans="2:30" x14ac:dyDescent="0.25">
      <c r="L25" s="4"/>
      <c r="M25" s="36" t="s">
        <v>40</v>
      </c>
      <c r="O25" s="7" t="s">
        <v>3</v>
      </c>
      <c r="P25" s="33">
        <f>+P24+P7</f>
        <v>12.811032463132502</v>
      </c>
      <c r="T25" s="6"/>
      <c r="V25" s="4"/>
      <c r="W25" s="36" t="s">
        <v>32</v>
      </c>
      <c r="Y25" s="7" t="s">
        <v>3</v>
      </c>
      <c r="Z25" s="33">
        <f>+Z24+Z7</f>
        <v>12.016027153675145</v>
      </c>
      <c r="AD25" s="6"/>
    </row>
    <row r="26" spans="2:30" x14ac:dyDescent="0.25">
      <c r="L26" s="42"/>
      <c r="M26" s="36" t="s">
        <v>38</v>
      </c>
      <c r="O26" s="7" t="s">
        <v>3</v>
      </c>
      <c r="P26" s="43">
        <f>+P23+O4</f>
        <v>4</v>
      </c>
      <c r="T26" s="6"/>
      <c r="V26" s="42"/>
      <c r="W26" s="36" t="s">
        <v>39</v>
      </c>
      <c r="Y26" s="7" t="s">
        <v>3</v>
      </c>
      <c r="Z26" s="43">
        <f>+Z21+Y4</f>
        <v>22</v>
      </c>
      <c r="AD26" s="6"/>
    </row>
    <row r="27" spans="2:30" x14ac:dyDescent="0.25">
      <c r="L27" s="42"/>
      <c r="M27" s="41" t="s">
        <v>34</v>
      </c>
      <c r="O27" s="7" t="s">
        <v>3</v>
      </c>
      <c r="P27">
        <f>IF(O4=0,(P22*P21),(((P22*P21)+Z21)))</f>
        <v>152</v>
      </c>
      <c r="T27" s="6"/>
      <c r="U27" s="5"/>
      <c r="V27" s="42"/>
      <c r="W27" s="41" t="s">
        <v>34</v>
      </c>
      <c r="Y27" s="7" t="s">
        <v>3</v>
      </c>
      <c r="Z27">
        <f>IF(Y4=0,(Z22*Z21),(((Z22*Z21)+P23)))</f>
        <v>132</v>
      </c>
      <c r="AD27" s="6"/>
    </row>
    <row r="28" spans="2:30" x14ac:dyDescent="0.25">
      <c r="L28" s="30"/>
      <c r="M28" s="29"/>
      <c r="N28" s="29"/>
      <c r="O28" s="29"/>
      <c r="P28" s="29"/>
      <c r="Q28" s="29"/>
      <c r="R28" s="29"/>
      <c r="S28" s="29"/>
      <c r="T28" s="31"/>
      <c r="V28" s="30"/>
      <c r="W28" s="29"/>
      <c r="X28" s="29"/>
      <c r="Y28" s="29"/>
      <c r="Z28" s="29"/>
      <c r="AA28" s="44"/>
      <c r="AB28" s="29"/>
      <c r="AC28" s="29"/>
      <c r="AD28" s="31"/>
    </row>
    <row r="31" spans="2:30" x14ac:dyDescent="0.25">
      <c r="N31" s="40"/>
      <c r="X31" s="40"/>
    </row>
    <row r="32" spans="2:30" x14ac:dyDescent="0.25">
      <c r="L32" s="40"/>
      <c r="N32" s="40"/>
      <c r="V32" s="40"/>
      <c r="X32" s="40"/>
    </row>
    <row r="33" spans="12:24" x14ac:dyDescent="0.25">
      <c r="L33" s="40"/>
      <c r="N33" s="40"/>
      <c r="V33" s="40"/>
      <c r="X33" s="40"/>
    </row>
    <row r="34" spans="12:24" x14ac:dyDescent="0.25">
      <c r="L34" s="40"/>
      <c r="N34" s="40"/>
      <c r="V34" s="40"/>
      <c r="X34" s="40"/>
    </row>
    <row r="35" spans="12:24" x14ac:dyDescent="0.25">
      <c r="L35" s="40"/>
      <c r="N35" s="40"/>
      <c r="V35" s="40"/>
      <c r="X35" s="40"/>
    </row>
    <row r="36" spans="12:24" x14ac:dyDescent="0.25">
      <c r="L36" s="40"/>
      <c r="N36" s="40"/>
      <c r="V36" s="40"/>
      <c r="X36" s="40"/>
    </row>
  </sheetData>
  <conditionalFormatting sqref="C12:I1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7"/>
  <sheetViews>
    <sheetView workbookViewId="0">
      <selection activeCell="C3" sqref="C3"/>
    </sheetView>
  </sheetViews>
  <sheetFormatPr baseColWidth="10" defaultRowHeight="15" x14ac:dyDescent="0.25"/>
  <cols>
    <col min="2" max="2" width="7" customWidth="1"/>
    <col min="3" max="3" width="7.7109375" customWidth="1"/>
    <col min="5" max="5" width="9.140625" customWidth="1"/>
    <col min="6" max="6" width="7.5703125" customWidth="1"/>
    <col min="9" max="9" width="7.42578125" customWidth="1"/>
  </cols>
  <sheetData>
    <row r="3" spans="2:9" x14ac:dyDescent="0.25">
      <c r="B3" s="12" t="s">
        <v>10</v>
      </c>
      <c r="E3" s="12" t="s">
        <v>5</v>
      </c>
      <c r="H3" s="12" t="s">
        <v>15</v>
      </c>
    </row>
    <row r="4" spans="2:9" x14ac:dyDescent="0.25">
      <c r="B4" s="22">
        <v>5</v>
      </c>
      <c r="C4" s="11">
        <f t="shared" ref="C4:C17" si="0">SIN(RADIANS(B4))</f>
        <v>8.7155742747658166E-2</v>
      </c>
      <c r="E4" s="22">
        <v>5</v>
      </c>
      <c r="F4" s="11">
        <f t="shared" ref="F4:F17" si="1">COS(RADIANS(E4))</f>
        <v>0.99619469809174555</v>
      </c>
      <c r="H4" s="22">
        <v>5</v>
      </c>
      <c r="I4" s="11">
        <f t="shared" ref="I4:I17" si="2">TAN(H4*PI()/180)</f>
        <v>8.7488663525924007E-2</v>
      </c>
    </row>
    <row r="5" spans="2:9" x14ac:dyDescent="0.25">
      <c r="B5" s="22">
        <v>10</v>
      </c>
      <c r="C5" s="11">
        <f t="shared" si="0"/>
        <v>0.17364817766693033</v>
      </c>
      <c r="E5" s="22">
        <v>10</v>
      </c>
      <c r="F5" s="11">
        <f t="shared" si="1"/>
        <v>0.98480775301220802</v>
      </c>
      <c r="H5" s="22">
        <v>10</v>
      </c>
      <c r="I5" s="11">
        <f t="shared" si="2"/>
        <v>0.17632698070846498</v>
      </c>
    </row>
    <row r="6" spans="2:9" x14ac:dyDescent="0.25">
      <c r="B6" s="22">
        <v>15</v>
      </c>
      <c r="C6" s="11">
        <f t="shared" si="0"/>
        <v>0.25881904510252074</v>
      </c>
      <c r="E6" s="22">
        <v>15</v>
      </c>
      <c r="F6" s="11">
        <f t="shared" si="1"/>
        <v>0.96592582628906831</v>
      </c>
      <c r="H6" s="22">
        <v>15</v>
      </c>
      <c r="I6" s="11">
        <f t="shared" si="2"/>
        <v>0.2679491924311227</v>
      </c>
    </row>
    <row r="7" spans="2:9" x14ac:dyDescent="0.25">
      <c r="B7" s="22">
        <v>20</v>
      </c>
      <c r="C7" s="11">
        <f t="shared" si="0"/>
        <v>0.34202014332566871</v>
      </c>
      <c r="E7" s="22">
        <v>20</v>
      </c>
      <c r="F7" s="11">
        <f t="shared" si="1"/>
        <v>0.93969262078590843</v>
      </c>
      <c r="H7" s="22">
        <v>20</v>
      </c>
      <c r="I7" s="11">
        <f t="shared" si="2"/>
        <v>0.36397023426620234</v>
      </c>
    </row>
    <row r="8" spans="2:9" x14ac:dyDescent="0.25">
      <c r="B8" s="22">
        <v>25</v>
      </c>
      <c r="C8" s="11">
        <f t="shared" si="0"/>
        <v>0.42261826174069944</v>
      </c>
      <c r="E8" s="22">
        <v>25</v>
      </c>
      <c r="F8" s="11">
        <f t="shared" si="1"/>
        <v>0.90630778703664994</v>
      </c>
      <c r="H8" s="22">
        <v>25</v>
      </c>
      <c r="I8" s="11">
        <f t="shared" si="2"/>
        <v>0.46630765815499858</v>
      </c>
    </row>
    <row r="9" spans="2:9" x14ac:dyDescent="0.25">
      <c r="B9" s="22">
        <v>30</v>
      </c>
      <c r="C9" s="11">
        <f t="shared" si="0"/>
        <v>0.49999999999999994</v>
      </c>
      <c r="E9" s="22">
        <v>30</v>
      </c>
      <c r="F9" s="11">
        <f t="shared" si="1"/>
        <v>0.86602540378443871</v>
      </c>
      <c r="H9" s="22">
        <v>30</v>
      </c>
      <c r="I9" s="11">
        <f t="shared" si="2"/>
        <v>0.57735026918962573</v>
      </c>
    </row>
    <row r="10" spans="2:9" x14ac:dyDescent="0.25">
      <c r="B10" s="22">
        <v>35</v>
      </c>
      <c r="C10" s="11">
        <f t="shared" si="0"/>
        <v>0.57357643635104605</v>
      </c>
      <c r="E10" s="22">
        <v>35</v>
      </c>
      <c r="F10" s="11">
        <f t="shared" si="1"/>
        <v>0.8191520442889918</v>
      </c>
      <c r="H10" s="22">
        <v>35</v>
      </c>
      <c r="I10" s="11">
        <f t="shared" si="2"/>
        <v>0.70020753820970971</v>
      </c>
    </row>
    <row r="11" spans="2:9" x14ac:dyDescent="0.25">
      <c r="B11" s="22">
        <v>40</v>
      </c>
      <c r="C11" s="11">
        <f t="shared" si="0"/>
        <v>0.64278760968653925</v>
      </c>
      <c r="E11" s="22">
        <v>40</v>
      </c>
      <c r="F11" s="11">
        <f t="shared" si="1"/>
        <v>0.76604444311897801</v>
      </c>
      <c r="H11" s="22">
        <v>40</v>
      </c>
      <c r="I11" s="11">
        <f t="shared" si="2"/>
        <v>0.83909963117727993</v>
      </c>
    </row>
    <row r="12" spans="2:9" x14ac:dyDescent="0.25">
      <c r="B12" s="22">
        <v>45</v>
      </c>
      <c r="C12" s="11">
        <f t="shared" si="0"/>
        <v>0.70710678118654746</v>
      </c>
      <c r="E12" s="22">
        <v>45</v>
      </c>
      <c r="F12" s="11">
        <f t="shared" si="1"/>
        <v>0.70710678118654757</v>
      </c>
      <c r="H12" s="22">
        <v>45</v>
      </c>
      <c r="I12" s="11">
        <f t="shared" si="2"/>
        <v>0.99999999999999989</v>
      </c>
    </row>
    <row r="13" spans="2:9" x14ac:dyDescent="0.25">
      <c r="B13" s="22">
        <v>50</v>
      </c>
      <c r="C13" s="11">
        <f t="shared" si="0"/>
        <v>0.76604444311897801</v>
      </c>
      <c r="E13" s="22">
        <v>50</v>
      </c>
      <c r="F13" s="11">
        <f t="shared" si="1"/>
        <v>0.64278760968653936</v>
      </c>
      <c r="H13" s="22">
        <v>50</v>
      </c>
      <c r="I13" s="11">
        <f t="shared" si="2"/>
        <v>1.19175359259421</v>
      </c>
    </row>
    <row r="14" spans="2:9" x14ac:dyDescent="0.25">
      <c r="B14" s="22">
        <v>55</v>
      </c>
      <c r="C14" s="11">
        <f t="shared" si="0"/>
        <v>0.8191520442889918</v>
      </c>
      <c r="E14" s="22">
        <v>55</v>
      </c>
      <c r="F14" s="11">
        <f t="shared" si="1"/>
        <v>0.57357643635104616</v>
      </c>
      <c r="H14" s="22">
        <v>55</v>
      </c>
      <c r="I14" s="11">
        <f t="shared" si="2"/>
        <v>1.4281480067421144</v>
      </c>
    </row>
    <row r="15" spans="2:9" x14ac:dyDescent="0.25">
      <c r="B15" s="22">
        <v>60</v>
      </c>
      <c r="C15" s="11">
        <f t="shared" si="0"/>
        <v>0.8660254037844386</v>
      </c>
      <c r="E15" s="22">
        <v>60</v>
      </c>
      <c r="F15" s="11">
        <f t="shared" si="1"/>
        <v>0.50000000000000011</v>
      </c>
      <c r="H15" s="22">
        <v>60</v>
      </c>
      <c r="I15" s="11">
        <f t="shared" si="2"/>
        <v>1.7320508075688767</v>
      </c>
    </row>
    <row r="16" spans="2:9" x14ac:dyDescent="0.25">
      <c r="B16" s="22">
        <v>65</v>
      </c>
      <c r="C16" s="11">
        <f t="shared" si="0"/>
        <v>0.90630778703664994</v>
      </c>
      <c r="E16" s="22">
        <v>65</v>
      </c>
      <c r="F16" s="11">
        <f t="shared" si="1"/>
        <v>0.42261826174069944</v>
      </c>
      <c r="H16" s="22">
        <v>65</v>
      </c>
      <c r="I16" s="11">
        <f t="shared" si="2"/>
        <v>2.1445069205095586</v>
      </c>
    </row>
    <row r="17" spans="2:9" x14ac:dyDescent="0.25">
      <c r="B17" s="22">
        <v>70</v>
      </c>
      <c r="C17" s="11">
        <f t="shared" si="0"/>
        <v>0.93969262078590832</v>
      </c>
      <c r="E17" s="22">
        <v>70</v>
      </c>
      <c r="F17" s="11">
        <f t="shared" si="1"/>
        <v>0.34202014332566882</v>
      </c>
      <c r="H17" s="22">
        <v>70</v>
      </c>
      <c r="I17" s="11">
        <f t="shared" si="2"/>
        <v>2.7474774194546216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Latitud</vt:lpstr>
      <vt:lpstr>Angulos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CURS</dc:creator>
  <cp:lastModifiedBy>Victor</cp:lastModifiedBy>
  <dcterms:created xsi:type="dcterms:W3CDTF">2021-04-28T06:43:54Z</dcterms:created>
  <dcterms:modified xsi:type="dcterms:W3CDTF">2021-06-30T18:33:15Z</dcterms:modified>
</cp:coreProperties>
</file>